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 6к" sheetId="3" r:id="rId1"/>
    <sheet name="Форма 6.1.к" sheetId="1" r:id="rId2"/>
    <sheet name="Форма 6.2.к" sheetId="2" r:id="rId3"/>
  </sheets>
  <definedNames>
    <definedName name="_xlnm.Print_Area" localSheetId="1">'Форма 6.1.к'!$A$1:$J$43</definedName>
    <definedName name="_xlnm.Print_Area" localSheetId="0">'Форма 6к'!$A$1:$D$32</definedName>
  </definedNames>
  <calcPr calcId="124519"/>
</workbook>
</file>

<file path=xl/calcChain.xml><?xml version="1.0" encoding="utf-8"?>
<calcChain xmlns="http://schemas.openxmlformats.org/spreadsheetml/2006/main">
  <c r="E40" i="1"/>
  <c r="D40"/>
  <c r="C40"/>
  <c r="F3"/>
  <c r="H19" l="1"/>
  <c r="K20" i="2" l="1"/>
  <c r="K21"/>
  <c r="K22"/>
  <c r="K23"/>
  <c r="K24"/>
  <c r="K19"/>
  <c r="G20"/>
  <c r="G21"/>
  <c r="G22"/>
  <c r="G23"/>
  <c r="G24"/>
  <c r="G19"/>
  <c r="I14"/>
  <c r="F14"/>
  <c r="I13"/>
  <c r="F13"/>
  <c r="I12"/>
  <c r="F12"/>
  <c r="I11"/>
  <c r="F11"/>
  <c r="I10"/>
  <c r="F10"/>
  <c r="I9"/>
  <c r="F9"/>
  <c r="I8"/>
  <c r="F8"/>
  <c r="I7"/>
  <c r="F7"/>
  <c r="I6"/>
  <c r="F6"/>
  <c r="I5"/>
  <c r="F5"/>
  <c r="I4"/>
  <c r="F4"/>
  <c r="I3"/>
  <c r="F3"/>
  <c r="F37" i="1"/>
  <c r="E37"/>
  <c r="C37"/>
  <c r="H36"/>
  <c r="I36" s="1"/>
  <c r="H35"/>
  <c r="I35" s="1"/>
  <c r="H34"/>
  <c r="I34" s="1"/>
  <c r="H33"/>
  <c r="I33" s="1"/>
  <c r="H32"/>
  <c r="I32" s="1"/>
  <c r="H31"/>
  <c r="I31" s="1"/>
  <c r="H30"/>
  <c r="F26"/>
  <c r="E26"/>
  <c r="C26"/>
  <c r="H25"/>
  <c r="I25" s="1"/>
  <c r="H24"/>
  <c r="I24" s="1"/>
  <c r="H23"/>
  <c r="I23" s="1"/>
  <c r="H22"/>
  <c r="I22" s="1"/>
  <c r="H21"/>
  <c r="I21" s="1"/>
  <c r="H20"/>
  <c r="I20" s="1"/>
  <c r="G25" i="2" l="1"/>
  <c r="B13" i="3" s="1"/>
  <c r="K25" i="2"/>
  <c r="C13" i="3" s="1"/>
  <c r="J3" i="2"/>
  <c r="J6"/>
  <c r="J9"/>
  <c r="J12"/>
  <c r="J10"/>
  <c r="J5"/>
  <c r="J8"/>
  <c r="J11"/>
  <c r="J14"/>
  <c r="J13"/>
  <c r="J7"/>
  <c r="J4"/>
  <c r="I15"/>
  <c r="F15"/>
  <c r="H37" i="1"/>
  <c r="H26"/>
  <c r="I30"/>
  <c r="I37" s="1"/>
  <c r="C11" i="3" s="1"/>
  <c r="I19" i="1"/>
  <c r="I26" s="1"/>
  <c r="B11" i="3" s="1"/>
  <c r="I4" i="1"/>
  <c r="I5"/>
  <c r="I6"/>
  <c r="I7"/>
  <c r="I8"/>
  <c r="I9"/>
  <c r="I10"/>
  <c r="I11"/>
  <c r="I12"/>
  <c r="I13"/>
  <c r="I14"/>
  <c r="I3"/>
  <c r="F4"/>
  <c r="F5"/>
  <c r="J5" s="1"/>
  <c r="F6"/>
  <c r="F7"/>
  <c r="F8"/>
  <c r="F9"/>
  <c r="F10"/>
  <c r="J10" s="1"/>
  <c r="F11"/>
  <c r="J11" s="1"/>
  <c r="F12"/>
  <c r="J12" s="1"/>
  <c r="F13"/>
  <c r="J13" s="1"/>
  <c r="F14"/>
  <c r="D13" i="3" l="1"/>
  <c r="C29" i="2"/>
  <c r="E29" s="1"/>
  <c r="B12" i="3"/>
  <c r="D29" i="2"/>
  <c r="C12" i="3"/>
  <c r="D11"/>
  <c r="J9" i="1"/>
  <c r="J8"/>
  <c r="J3"/>
  <c r="J7"/>
  <c r="J14"/>
  <c r="J6"/>
  <c r="J15" i="2"/>
  <c r="J4" i="1"/>
  <c r="F15"/>
  <c r="I15"/>
  <c r="C10" i="3" s="1"/>
  <c r="C14" s="1"/>
  <c r="D12" l="1"/>
  <c r="B10"/>
  <c r="J15" i="1"/>
  <c r="D10" i="3" l="1"/>
  <c r="D14" s="1"/>
  <c r="B14"/>
</calcChain>
</file>

<file path=xl/sharedStrings.xml><?xml version="1.0" encoding="utf-8"?>
<sst xmlns="http://schemas.openxmlformats.org/spreadsheetml/2006/main" count="141" uniqueCount="92">
  <si>
    <t>№ п/п</t>
  </si>
  <si>
    <t>Статьи затрат</t>
  </si>
  <si>
    <r>
      <t xml:space="preserve">Фонд оплаты труда, включая выплаты </t>
    </r>
    <r>
      <rPr>
        <sz val="11"/>
        <color theme="1"/>
        <rFont val="Times New Roman"/>
        <family val="1"/>
        <charset val="204"/>
      </rPr>
      <t>ГПВ</t>
    </r>
  </si>
  <si>
    <t>Отчисления от ФОТ</t>
  </si>
  <si>
    <t>Страхование работников</t>
  </si>
  <si>
    <t>Материальные затраты</t>
  </si>
  <si>
    <t>Транспортные расходы по грузовым перевозкам</t>
  </si>
  <si>
    <t>Транспортные расходы по пассажирским перевозкам</t>
  </si>
  <si>
    <t>7.  </t>
  </si>
  <si>
    <t>Другие</t>
  </si>
  <si>
    <t>Общехозяйственные расходы (%)</t>
  </si>
  <si>
    <t>Аренда помещений, оборудования, инвентаря</t>
  </si>
  <si>
    <t>10.  </t>
  </si>
  <si>
    <t>ИТОГО</t>
  </si>
  <si>
    <t>11.  </t>
  </si>
  <si>
    <t>Рентабельность</t>
  </si>
  <si>
    <t>12.  </t>
  </si>
  <si>
    <t>Прочие расходы (расшифровать)</t>
  </si>
  <si>
    <t>13.  </t>
  </si>
  <si>
    <t>Продолжительность 2017 г., мес</t>
  </si>
  <si>
    <t>Продолжительность 2018 г., мес</t>
  </si>
  <si>
    <t>Кол-во объектов в 2017 г.</t>
  </si>
  <si>
    <t>Кол-во объектов в 2018 г.</t>
  </si>
  <si>
    <t>Закуска/Салат/Бутерброд</t>
  </si>
  <si>
    <t>Первое блюдо</t>
  </si>
  <si>
    <t>Второе блюдо</t>
  </si>
  <si>
    <t>Напиток</t>
  </si>
  <si>
    <t>Хлеб</t>
  </si>
  <si>
    <t>Выпечка</t>
  </si>
  <si>
    <t>Сумма на одном объекте/месяц, без НДС</t>
  </si>
  <si>
    <t>Меню</t>
  </si>
  <si>
    <t>Выход блюда,г</t>
  </si>
  <si>
    <t>Кол-во в сутки</t>
  </si>
  <si>
    <t>Количество калорий, в сутки</t>
  </si>
  <si>
    <t>Стоимость питания в сутки, руб.</t>
  </si>
  <si>
    <t xml:space="preserve">Кол-во пит. В сутки </t>
  </si>
  <si>
    <t>Стоимость, руб/мес</t>
  </si>
  <si>
    <t xml:space="preserve">Форма 6.2.к «Коммерческое предложение» </t>
  </si>
  <si>
    <t xml:space="preserve">
Расчет сметной стоимости
на оказание услуг по организации питания</t>
  </si>
  <si>
    <t>Стоимость, руб/ 2017 год</t>
  </si>
  <si>
    <t>Стоимость, руб/ 2018 год</t>
  </si>
  <si>
    <t>Расчет сметной стоимости
на оказание услуг по предоставлению питания в 2017 г.</t>
  </si>
  <si>
    <t>Расчет сметной стоимости
на оказание услуг по предоставлению питания в 2018 г.</t>
  </si>
  <si>
    <t>2017 г.</t>
  </si>
  <si>
    <t>2018 г.</t>
  </si>
  <si>
    <t>Всего</t>
  </si>
  <si>
    <t>Всего, в 2017 г., руб.</t>
  </si>
  <si>
    <t>Всего, в 2018 г., руб.</t>
  </si>
  <si>
    <t>Итоговая сумма за организацию и предоставление питания, руб.</t>
  </si>
  <si>
    <t xml:space="preserve">Форма 6.1.к «Коммерческое предложение» </t>
  </si>
  <si>
    <t xml:space="preserve">Подпись:________________________________ /Должность, Фамилия И.О./
  МП
</t>
  </si>
  <si>
    <t>Всего за 2 года, руб.</t>
  </si>
  <si>
    <t xml:space="preserve">
Расчет сметной стоимости
на оказание услуг по уборке помещений</t>
  </si>
  <si>
    <t>Страхование работника</t>
  </si>
  <si>
    <t>Работы по уборке помещений</t>
  </si>
  <si>
    <t>Моющие, чистящие средства, материалы, оборудование</t>
  </si>
  <si>
    <t>Площадь помещений в 2017 г., кв.м.</t>
  </si>
  <si>
    <t>Сумма за 1кв.м. в месяц, без НДС</t>
  </si>
  <si>
    <t>Площадь помещений в 2018г., кв.м.</t>
  </si>
  <si>
    <r>
      <t xml:space="preserve">Стоимость стирки </t>
    </r>
    <r>
      <rPr>
        <sz val="11"/>
        <color rgb="FF000000"/>
        <rFont val="Times New Roman"/>
        <family val="1"/>
        <charset val="204"/>
      </rPr>
      <t xml:space="preserve">изделий и одежды  </t>
    </r>
  </si>
  <si>
    <t>Материалы, инвентарь</t>
  </si>
  <si>
    <t>Моющие, пятновыводители, чистящие средства</t>
  </si>
  <si>
    <t>Сумма за  стирку 1 кг изделий и одежды, без НДС, руб</t>
  </si>
  <si>
    <t>Вес изделий и одежды на 1 чел, кг</t>
  </si>
  <si>
    <t>Кол-во работников в 2017г, чел</t>
  </si>
  <si>
    <t>Стоимость стирки за 2017г., руб</t>
  </si>
  <si>
    <t>Кол-во работников в 2018г, чел</t>
  </si>
  <si>
    <t>Стоимость стирки за 2018г., руб</t>
  </si>
  <si>
    <t>Вес изделий и одежды на 1 чел в мес, кг</t>
  </si>
  <si>
    <t>Расчет сметной стоимости
на оказание услуг по стирке изделий и одежды</t>
  </si>
  <si>
    <t>Поля, выделенные желтым фоном, заполняются участником в обязательном порядке</t>
  </si>
  <si>
    <t>Выход блюда, гр</t>
  </si>
  <si>
    <t>Гарнир/каша</t>
  </si>
  <si>
    <t>ВСЕГО, без НДС</t>
  </si>
  <si>
    <t>ИТОГО, без НДС:</t>
  </si>
  <si>
    <t>ВСЕГО, руб., без НДС</t>
  </si>
  <si>
    <t>Итоговая сумма за уборку и стрику изделий и одежды, руб., без НДС</t>
  </si>
  <si>
    <t xml:space="preserve">Форма 6к «Коммерческое предложение» </t>
  </si>
  <si>
    <t>КОММЕРЧЕСКОЕ ПРЕДЛОЖЕНИЕ</t>
  </si>
  <si>
    <r>
      <t xml:space="preserve"> </t>
    </r>
    <r>
      <rPr>
        <sz val="12"/>
        <color theme="1"/>
        <rFont val="Times New Roman"/>
        <family val="1"/>
        <charset val="204"/>
      </rPr>
      <t>ПДО 19-БНГРЭ-2016</t>
    </r>
  </si>
  <si>
    <r>
      <t>Участник закупки:</t>
    </r>
    <r>
      <rPr>
        <sz val="12"/>
        <color theme="1"/>
        <rFont val="Arial"/>
        <family val="2"/>
        <charset val="204"/>
      </rPr>
      <t xml:space="preserve"> ____________________________</t>
    </r>
  </si>
  <si>
    <t>Общество с ограниченной ответственностью ___________________, 
 удостоверяем, что готовы предоставлять услуги по комплексному обслуживанию:</t>
  </si>
  <si>
    <t>Стирка изделий</t>
  </si>
  <si>
    <t xml:space="preserve">Оказание услуг питания  </t>
  </si>
  <si>
    <t>Стоимость услуг на 2017  год, без НДС</t>
  </si>
  <si>
    <t>Стоимость услуг на 2018  год, без НДС</t>
  </si>
  <si>
    <r>
      <t>Уборка помещений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 </t>
    </r>
  </si>
  <si>
    <t>Итого с 01.01.2017 по 31.12.2018г.г.</t>
  </si>
  <si>
    <t>Организация услуг питания</t>
  </si>
  <si>
    <t>Наименование услуги</t>
  </si>
  <si>
    <t xml:space="preserve">Подпись:____________________ /Должность, Фамилия И.О./
  МП
</t>
  </si>
  <si>
    <t>Всего за услугу по комплексному обслуживанию, руб., без НДС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</si>
</sst>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.5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Border="1"/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2" fillId="3" borderId="10" xfId="0" applyFont="1" applyFill="1" applyBorder="1" applyAlignment="1">
      <alignment horizontal="center" wrapText="1"/>
    </xf>
    <xf numFmtId="2" fontId="2" fillId="2" borderId="12" xfId="0" applyNumberFormat="1" applyFont="1" applyFill="1" applyBorder="1" applyAlignment="1">
      <alignment horizontal="left" wrapText="1" indent="1"/>
    </xf>
    <xf numFmtId="0" fontId="1" fillId="2" borderId="15" xfId="0" applyFont="1" applyFill="1" applyBorder="1" applyAlignment="1">
      <alignment wrapText="1"/>
    </xf>
    <xf numFmtId="1" fontId="1" fillId="2" borderId="9" xfId="0" applyNumberFormat="1" applyFont="1" applyFill="1" applyBorder="1" applyAlignment="1">
      <alignment horizontal="left" wrapText="1" indent="1"/>
    </xf>
    <xf numFmtId="1" fontId="1" fillId="2" borderId="12" xfId="0" applyNumberFormat="1" applyFont="1" applyFill="1" applyBorder="1" applyAlignment="1">
      <alignment horizontal="left" wrapText="1" indent="1"/>
    </xf>
    <xf numFmtId="1" fontId="2" fillId="2" borderId="12" xfId="0" applyNumberFormat="1" applyFont="1" applyFill="1" applyBorder="1" applyAlignment="1">
      <alignment horizontal="left" wrapText="1" indent="1"/>
    </xf>
    <xf numFmtId="0" fontId="2" fillId="3" borderId="24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2" fontId="2" fillId="2" borderId="17" xfId="0" applyNumberFormat="1" applyFont="1" applyFill="1" applyBorder="1" applyAlignment="1">
      <alignment horizontal="left" wrapText="1" indent="1"/>
    </xf>
    <xf numFmtId="0" fontId="1" fillId="2" borderId="18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0" xfId="0" applyFont="1" applyBorder="1"/>
    <xf numFmtId="0" fontId="2" fillId="0" borderId="11" xfId="0" applyFont="1" applyBorder="1"/>
    <xf numFmtId="0" fontId="2" fillId="0" borderId="2" xfId="0" applyFont="1" applyBorder="1"/>
    <xf numFmtId="0" fontId="2" fillId="0" borderId="13" xfId="0" applyFont="1" applyBorder="1"/>
    <xf numFmtId="0" fontId="2" fillId="0" borderId="18" xfId="0" applyFont="1" applyBorder="1"/>
    <xf numFmtId="0" fontId="2" fillId="0" borderId="19" xfId="0" applyFont="1" applyBorder="1"/>
    <xf numFmtId="0" fontId="4" fillId="0" borderId="0" xfId="0" applyFont="1"/>
    <xf numFmtId="0" fontId="2" fillId="0" borderId="24" xfId="0" applyFont="1" applyBorder="1" applyAlignment="1">
      <alignment vertical="top" wrapText="1"/>
    </xf>
    <xf numFmtId="0" fontId="2" fillId="0" borderId="24" xfId="0" applyFont="1" applyBorder="1" applyAlignment="1">
      <alignment horizontal="center" wrapText="1"/>
    </xf>
    <xf numFmtId="0" fontId="2" fillId="0" borderId="24" xfId="0" applyFont="1" applyBorder="1" applyAlignment="1">
      <alignment horizontal="center" vertical="top" wrapText="1"/>
    </xf>
    <xf numFmtId="3" fontId="2" fillId="0" borderId="24" xfId="0" applyNumberFormat="1" applyFont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3" fontId="2" fillId="0" borderId="13" xfId="0" applyNumberFormat="1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top" wrapText="1"/>
    </xf>
    <xf numFmtId="0" fontId="2" fillId="3" borderId="18" xfId="0" applyFont="1" applyFill="1" applyBorder="1" applyAlignment="1">
      <alignment horizontal="center" wrapText="1"/>
    </xf>
    <xf numFmtId="3" fontId="2" fillId="0" borderId="18" xfId="0" applyNumberFormat="1" applyFont="1" applyBorder="1" applyAlignment="1">
      <alignment horizontal="center" vertical="top" wrapText="1"/>
    </xf>
    <xf numFmtId="3" fontId="2" fillId="0" borderId="19" xfId="0" applyNumberFormat="1" applyFont="1" applyBorder="1" applyAlignment="1">
      <alignment horizontal="center" vertical="top" wrapText="1"/>
    </xf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0" xfId="0" applyFont="1" applyBorder="1"/>
    <xf numFmtId="3" fontId="2" fillId="0" borderId="0" xfId="0" applyNumberFormat="1" applyFont="1" applyBorder="1" applyAlignment="1">
      <alignment horizontal="justify" vertical="top" wrapText="1"/>
    </xf>
    <xf numFmtId="3" fontId="2" fillId="0" borderId="0" xfId="0" applyNumberFormat="1" applyFont="1" applyBorder="1"/>
    <xf numFmtId="0" fontId="6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18" xfId="0" applyFont="1" applyFill="1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wrapText="1"/>
    </xf>
    <xf numFmtId="3" fontId="4" fillId="0" borderId="21" xfId="0" applyNumberFormat="1" applyFont="1" applyBorder="1" applyAlignment="1">
      <alignment horizontal="center" vertical="top" wrapText="1"/>
    </xf>
    <xf numFmtId="3" fontId="4" fillId="0" borderId="22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0" xfId="0" applyFont="1"/>
    <xf numFmtId="0" fontId="1" fillId="2" borderId="26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2" fillId="2" borderId="14" xfId="0" applyNumberFormat="1" applyFont="1" applyFill="1" applyBorder="1" applyAlignment="1">
      <alignment horizontal="left" wrapText="1" indent="1"/>
    </xf>
    <xf numFmtId="0" fontId="2" fillId="3" borderId="15" xfId="0" applyFont="1" applyFill="1" applyBorder="1" applyAlignment="1">
      <alignment horizontal="center" vertical="top" wrapText="1"/>
    </xf>
    <xf numFmtId="0" fontId="2" fillId="0" borderId="15" xfId="0" applyFont="1" applyBorder="1"/>
    <xf numFmtId="3" fontId="2" fillId="0" borderId="10" xfId="0" applyNumberFormat="1" applyFont="1" applyBorder="1"/>
    <xf numFmtId="3" fontId="2" fillId="0" borderId="15" xfId="0" applyNumberFormat="1" applyFont="1" applyBorder="1"/>
    <xf numFmtId="1" fontId="2" fillId="2" borderId="0" xfId="0" applyNumberFormat="1" applyFont="1" applyFill="1" applyBorder="1" applyAlignment="1">
      <alignment horizontal="left" wrapText="1" inden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vertical="top" wrapText="1"/>
    </xf>
    <xf numFmtId="0" fontId="1" fillId="2" borderId="20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1" fontId="1" fillId="2" borderId="3" xfId="0" applyNumberFormat="1" applyFont="1" applyFill="1" applyBorder="1" applyAlignment="1">
      <alignment horizontal="left" wrapText="1" indent="1"/>
    </xf>
    <xf numFmtId="1" fontId="2" fillId="2" borderId="6" xfId="0" applyNumberFormat="1" applyFont="1" applyFill="1" applyBorder="1" applyAlignment="1">
      <alignment horizontal="left" wrapText="1" indent="1"/>
    </xf>
    <xf numFmtId="0" fontId="2" fillId="2" borderId="9" xfId="0" applyFont="1" applyFill="1" applyBorder="1" applyAlignment="1">
      <alignment wrapText="1"/>
    </xf>
    <xf numFmtId="3" fontId="2" fillId="0" borderId="11" xfId="0" applyNumberFormat="1" applyFont="1" applyBorder="1"/>
    <xf numFmtId="0" fontId="2" fillId="2" borderId="12" xfId="0" applyFont="1" applyFill="1" applyBorder="1" applyAlignment="1">
      <alignment wrapText="1"/>
    </xf>
    <xf numFmtId="3" fontId="2" fillId="0" borderId="13" xfId="0" applyNumberFormat="1" applyFont="1" applyBorder="1"/>
    <xf numFmtId="0" fontId="3" fillId="2" borderId="14" xfId="0" applyFont="1" applyFill="1" applyBorder="1" applyAlignment="1">
      <alignment wrapText="1"/>
    </xf>
    <xf numFmtId="3" fontId="4" fillId="0" borderId="15" xfId="0" applyNumberFormat="1" applyFont="1" applyBorder="1"/>
    <xf numFmtId="0" fontId="1" fillId="2" borderId="17" xfId="0" applyFont="1" applyFill="1" applyBorder="1" applyAlignment="1">
      <alignment wrapText="1"/>
    </xf>
    <xf numFmtId="3" fontId="2" fillId="0" borderId="18" xfId="0" applyNumberFormat="1" applyFont="1" applyBorder="1"/>
    <xf numFmtId="3" fontId="2" fillId="0" borderId="19" xfId="0" applyNumberFormat="1" applyFont="1" applyBorder="1"/>
    <xf numFmtId="0" fontId="3" fillId="2" borderId="20" xfId="0" applyFont="1" applyFill="1" applyBorder="1" applyAlignment="1">
      <alignment wrapText="1"/>
    </xf>
    <xf numFmtId="0" fontId="4" fillId="2" borderId="30" xfId="0" applyFont="1" applyFill="1" applyBorder="1" applyAlignment="1">
      <alignment vertical="top" wrapText="1"/>
    </xf>
    <xf numFmtId="0" fontId="4" fillId="0" borderId="21" xfId="0" applyFont="1" applyBorder="1"/>
    <xf numFmtId="0" fontId="4" fillId="0" borderId="8" xfId="0" applyFont="1" applyBorder="1"/>
    <xf numFmtId="3" fontId="4" fillId="0" borderId="21" xfId="0" applyNumberFormat="1" applyFont="1" applyBorder="1"/>
    <xf numFmtId="3" fontId="4" fillId="0" borderId="1" xfId="0" applyNumberFormat="1" applyFont="1" applyBorder="1"/>
    <xf numFmtId="0" fontId="2" fillId="3" borderId="27" xfId="0" applyFont="1" applyFill="1" applyBorder="1" applyAlignment="1">
      <alignment vertical="top" wrapText="1"/>
    </xf>
    <xf numFmtId="0" fontId="2" fillId="3" borderId="28" xfId="0" applyFont="1" applyFill="1" applyBorder="1" applyAlignment="1">
      <alignment vertical="top" wrapText="1"/>
    </xf>
    <xf numFmtId="0" fontId="2" fillId="3" borderId="29" xfId="0" applyFont="1" applyFill="1" applyBorder="1" applyAlignment="1">
      <alignment vertical="top" wrapText="1"/>
    </xf>
    <xf numFmtId="0" fontId="2" fillId="0" borderId="20" xfId="0" applyFont="1" applyBorder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3" fontId="4" fillId="0" borderId="16" xfId="0" applyNumberFormat="1" applyFont="1" applyBorder="1"/>
    <xf numFmtId="1" fontId="2" fillId="2" borderId="31" xfId="0" applyNumberFormat="1" applyFont="1" applyFill="1" applyBorder="1" applyAlignment="1">
      <alignment horizontal="left" wrapText="1" indent="1"/>
    </xf>
    <xf numFmtId="1" fontId="4" fillId="2" borderId="32" xfId="0" applyNumberFormat="1" applyFont="1" applyFill="1" applyBorder="1" applyAlignment="1">
      <alignment horizontal="left" wrapText="1" indent="1"/>
    </xf>
    <xf numFmtId="0" fontId="1" fillId="4" borderId="5" xfId="0" applyFont="1" applyFill="1" applyBorder="1" applyAlignment="1">
      <alignment wrapText="1"/>
    </xf>
    <xf numFmtId="0" fontId="2" fillId="4" borderId="10" xfId="0" applyFont="1" applyFill="1" applyBorder="1"/>
    <xf numFmtId="0" fontId="2" fillId="4" borderId="2" xfId="0" applyFont="1" applyFill="1" applyBorder="1"/>
    <xf numFmtId="0" fontId="2" fillId="4" borderId="18" xfId="0" applyFont="1" applyFill="1" applyBorder="1"/>
    <xf numFmtId="1" fontId="4" fillId="2" borderId="0" xfId="0" applyNumberFormat="1" applyFont="1" applyFill="1" applyBorder="1" applyAlignment="1">
      <alignment horizontal="left" wrapText="1" inden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 wrapText="1"/>
    </xf>
    <xf numFmtId="0" fontId="4" fillId="0" borderId="0" xfId="0" applyFont="1" applyBorder="1"/>
    <xf numFmtId="3" fontId="4" fillId="0" borderId="0" xfId="0" applyNumberFormat="1" applyFont="1" applyBorder="1"/>
    <xf numFmtId="0" fontId="1" fillId="4" borderId="2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2" fillId="4" borderId="0" xfId="0" applyFont="1" applyFill="1"/>
    <xf numFmtId="0" fontId="5" fillId="4" borderId="21" xfId="0" applyFont="1" applyFill="1" applyBorder="1" applyAlignment="1">
      <alignment horizontal="center" vertical="top" wrapText="1"/>
    </xf>
    <xf numFmtId="0" fontId="2" fillId="4" borderId="24" xfId="0" applyFont="1" applyFill="1" applyBorder="1" applyAlignment="1">
      <alignment horizontal="center" vertical="top" wrapText="1"/>
    </xf>
    <xf numFmtId="0" fontId="4" fillId="4" borderId="2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/>
    </xf>
    <xf numFmtId="3" fontId="4" fillId="4" borderId="2" xfId="0" applyNumberFormat="1" applyFont="1" applyFill="1" applyBorder="1"/>
    <xf numFmtId="3" fontId="4" fillId="4" borderId="0" xfId="0" applyNumberFormat="1" applyFont="1" applyFill="1" applyBorder="1"/>
    <xf numFmtId="0" fontId="2" fillId="4" borderId="0" xfId="0" applyFont="1" applyFill="1" applyBorder="1"/>
    <xf numFmtId="0" fontId="0" fillId="4" borderId="0" xfId="0" applyFill="1" applyBorder="1"/>
    <xf numFmtId="0" fontId="0" fillId="4" borderId="0" xfId="0" applyFill="1"/>
    <xf numFmtId="0" fontId="4" fillId="2" borderId="20" xfId="0" applyFont="1" applyFill="1" applyBorder="1" applyAlignment="1">
      <alignment horizontal="left" wrapText="1" indent="1"/>
    </xf>
    <xf numFmtId="0" fontId="3" fillId="2" borderId="21" xfId="0" applyFont="1" applyFill="1" applyBorder="1" applyAlignment="1">
      <alignment wrapText="1"/>
    </xf>
    <xf numFmtId="0" fontId="4" fillId="4" borderId="21" xfId="0" applyFont="1" applyFill="1" applyBorder="1" applyAlignment="1">
      <alignment vertical="top" wrapText="1"/>
    </xf>
    <xf numFmtId="0" fontId="4" fillId="0" borderId="22" xfId="0" applyFont="1" applyBorder="1"/>
    <xf numFmtId="0" fontId="4" fillId="2" borderId="21" xfId="0" applyFont="1" applyFill="1" applyBorder="1" applyAlignment="1">
      <alignment vertical="top" wrapText="1"/>
    </xf>
    <xf numFmtId="3" fontId="4" fillId="0" borderId="22" xfId="0" applyNumberFormat="1" applyFont="1" applyBorder="1"/>
    <xf numFmtId="3" fontId="4" fillId="0" borderId="0" xfId="0" applyNumberFormat="1" applyFont="1"/>
    <xf numFmtId="0" fontId="0" fillId="0" borderId="0" xfId="0" applyFont="1"/>
    <xf numFmtId="0" fontId="9" fillId="0" borderId="0" xfId="0" applyFont="1" applyAlignment="1"/>
    <xf numFmtId="3" fontId="0" fillId="0" borderId="2" xfId="0" applyNumberFormat="1" applyFont="1" applyBorder="1"/>
    <xf numFmtId="0" fontId="8" fillId="0" borderId="0" xfId="0" applyFont="1"/>
    <xf numFmtId="0" fontId="0" fillId="0" borderId="20" xfId="0" applyBorder="1"/>
    <xf numFmtId="0" fontId="12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12" fillId="0" borderId="9" xfId="0" applyFont="1" applyBorder="1"/>
    <xf numFmtId="0" fontId="12" fillId="0" borderId="12" xfId="0" applyFont="1" applyBorder="1"/>
    <xf numFmtId="3" fontId="8" fillId="0" borderId="13" xfId="0" applyNumberFormat="1" applyFont="1" applyBorder="1"/>
    <xf numFmtId="0" fontId="12" fillId="0" borderId="17" xfId="0" applyFont="1" applyBorder="1"/>
    <xf numFmtId="3" fontId="0" fillId="0" borderId="18" xfId="0" applyNumberFormat="1" applyFont="1" applyBorder="1"/>
    <xf numFmtId="3" fontId="8" fillId="0" borderId="19" xfId="0" applyNumberFormat="1" applyFont="1" applyBorder="1"/>
    <xf numFmtId="0" fontId="8" fillId="0" borderId="20" xfId="0" applyFont="1" applyBorder="1" applyAlignment="1">
      <alignment wrapText="1"/>
    </xf>
    <xf numFmtId="0" fontId="7" fillId="0" borderId="0" xfId="0" applyFont="1" applyAlignment="1">
      <alignment wrapText="1"/>
    </xf>
    <xf numFmtId="3" fontId="0" fillId="0" borderId="0" xfId="0" applyNumberFormat="1"/>
    <xf numFmtId="3" fontId="0" fillId="0" borderId="10" xfId="0" applyNumberFormat="1" applyFont="1" applyBorder="1"/>
    <xf numFmtId="3" fontId="8" fillId="0" borderId="11" xfId="0" applyNumberFormat="1" applyFont="1" applyBorder="1"/>
    <xf numFmtId="3" fontId="8" fillId="0" borderId="21" xfId="0" applyNumberFormat="1" applyFont="1" applyBorder="1"/>
    <xf numFmtId="3" fontId="8" fillId="0" borderId="22" xfId="0" applyNumberFormat="1" applyFont="1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2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view="pageBreakPreview" zoomScaleSheetLayoutView="100" workbookViewId="0">
      <selection activeCell="A16" sqref="A16"/>
    </sheetView>
  </sheetViews>
  <sheetFormatPr defaultRowHeight="15"/>
  <cols>
    <col min="1" max="1" width="36.5703125" customWidth="1"/>
    <col min="2" max="2" width="19.42578125" customWidth="1"/>
    <col min="3" max="3" width="19" customWidth="1"/>
    <col min="4" max="4" width="23.28515625" customWidth="1"/>
  </cols>
  <sheetData>
    <row r="1" spans="1:14">
      <c r="C1" t="s">
        <v>77</v>
      </c>
    </row>
    <row r="3" spans="1:14">
      <c r="A3" s="141" t="s">
        <v>78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15.75">
      <c r="A4" s="160" t="s">
        <v>80</v>
      </c>
      <c r="B4" s="160"/>
      <c r="C4" s="160"/>
      <c r="D4" s="160"/>
      <c r="E4" s="160"/>
      <c r="F4" s="160"/>
      <c r="G4" s="160"/>
    </row>
    <row r="5" spans="1:14" ht="15.75">
      <c r="A5" s="160" t="s">
        <v>79</v>
      </c>
      <c r="B5" s="160"/>
      <c r="C5" s="160"/>
      <c r="D5" s="160"/>
      <c r="E5" s="160"/>
      <c r="F5" s="160"/>
    </row>
    <row r="7" spans="1:14" ht="37.5" customHeight="1">
      <c r="A7" s="161" t="s">
        <v>81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</row>
    <row r="8" spans="1:14" ht="15.75" thickBot="1"/>
    <row r="9" spans="1:14" ht="30.75" thickBot="1">
      <c r="A9" s="144" t="s">
        <v>89</v>
      </c>
      <c r="B9" s="145" t="s">
        <v>84</v>
      </c>
      <c r="C9" s="145" t="s">
        <v>85</v>
      </c>
      <c r="D9" s="146" t="s">
        <v>87</v>
      </c>
    </row>
    <row r="10" spans="1:14" ht="17.100000000000001" customHeight="1">
      <c r="A10" s="147" t="s">
        <v>88</v>
      </c>
      <c r="B10" s="156">
        <f>'Форма 6.1.к'!F15</f>
        <v>0</v>
      </c>
      <c r="C10" s="156">
        <f>'Форма 6.1.к'!I15</f>
        <v>0</v>
      </c>
      <c r="D10" s="157">
        <f>SUM(B10:C10)</f>
        <v>0</v>
      </c>
    </row>
    <row r="11" spans="1:14" ht="17.100000000000001" customHeight="1">
      <c r="A11" s="148" t="s">
        <v>83</v>
      </c>
      <c r="B11" s="142">
        <f>'Форма 6.1.к'!I26</f>
        <v>0</v>
      </c>
      <c r="C11" s="142">
        <f>'Форма 6.1.к'!I37</f>
        <v>0</v>
      </c>
      <c r="D11" s="149">
        <f>SUM(B11:C11)</f>
        <v>0</v>
      </c>
    </row>
    <row r="12" spans="1:14" ht="17.100000000000001" customHeight="1">
      <c r="A12" s="148" t="s">
        <v>86</v>
      </c>
      <c r="B12" s="142">
        <f>'Форма 6.2.к'!F15</f>
        <v>0</v>
      </c>
      <c r="C12" s="142">
        <f>'Форма 6.2.к'!I15</f>
        <v>0</v>
      </c>
      <c r="D12" s="149">
        <f>SUM(B12:C12)</f>
        <v>0</v>
      </c>
      <c r="E12" s="155"/>
    </row>
    <row r="13" spans="1:14" ht="17.100000000000001" customHeight="1" thickBot="1">
      <c r="A13" s="150" t="s">
        <v>82</v>
      </c>
      <c r="B13" s="151">
        <f>'Форма 6.2.к'!G25</f>
        <v>0</v>
      </c>
      <c r="C13" s="151">
        <f>'Форма 6.2.к'!K25</f>
        <v>0</v>
      </c>
      <c r="D13" s="152">
        <f>SUM(B13:C13)</f>
        <v>0</v>
      </c>
    </row>
    <row r="14" spans="1:14" s="143" customFormat="1" ht="30.75" thickBot="1">
      <c r="A14" s="153" t="s">
        <v>91</v>
      </c>
      <c r="B14" s="158">
        <f>SUM(B10:B13)</f>
        <v>0</v>
      </c>
      <c r="C14" s="158">
        <f>SUM(C10:C13)</f>
        <v>0</v>
      </c>
      <c r="D14" s="159">
        <f>SUM(D10:D13)</f>
        <v>0</v>
      </c>
    </row>
    <row r="15" spans="1:14">
      <c r="A15" s="140"/>
      <c r="B15" s="140"/>
      <c r="C15" s="140"/>
      <c r="D15" s="140"/>
    </row>
    <row r="16" spans="1:14" s="71" customFormat="1" ht="87" customHeight="1">
      <c r="B16" s="162" t="s">
        <v>90</v>
      </c>
      <c r="C16" s="162"/>
      <c r="D16" s="162"/>
      <c r="E16" s="154"/>
    </row>
  </sheetData>
  <mergeCells count="4">
    <mergeCell ref="A4:G4"/>
    <mergeCell ref="A5:F5"/>
    <mergeCell ref="A7:N7"/>
    <mergeCell ref="B16:D16"/>
  </mergeCells>
  <pageMargins left="0.7" right="0.7" top="0.75" bottom="0.75" header="0.3" footer="0.3"/>
  <pageSetup paperSize="9" scale="88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view="pageBreakPreview" topLeftCell="A20" zoomScaleSheetLayoutView="100" workbookViewId="0">
      <selection activeCell="H40" sqref="H40"/>
    </sheetView>
  </sheetViews>
  <sheetFormatPr defaultRowHeight="15"/>
  <cols>
    <col min="2" max="2" width="52.140625" customWidth="1"/>
    <col min="3" max="3" width="13.85546875" style="132" customWidth="1"/>
    <col min="4" max="4" width="13.42578125" customWidth="1"/>
    <col min="5" max="5" width="14.5703125" customWidth="1"/>
    <col min="6" max="6" width="10.85546875" customWidth="1"/>
    <col min="7" max="7" width="9.85546875" bestFit="1" customWidth="1"/>
    <col min="8" max="8" width="12.5703125" customWidth="1"/>
    <col min="9" max="9" width="12" customWidth="1"/>
    <col min="10" max="10" width="12.7109375" customWidth="1"/>
  </cols>
  <sheetData>
    <row r="1" spans="1:10" s="26" customFormat="1" ht="34.5" customHeight="1" thickBot="1">
      <c r="B1" s="163" t="s">
        <v>38</v>
      </c>
      <c r="C1" s="163"/>
      <c r="F1" s="27" t="s">
        <v>49</v>
      </c>
    </row>
    <row r="2" spans="1:10" s="26" customFormat="1" ht="60.75" thickBot="1">
      <c r="A2" s="15" t="s">
        <v>0</v>
      </c>
      <c r="B2" s="16" t="s">
        <v>1</v>
      </c>
      <c r="C2" s="120" t="s">
        <v>29</v>
      </c>
      <c r="D2" s="16" t="s">
        <v>21</v>
      </c>
      <c r="E2" s="16" t="s">
        <v>19</v>
      </c>
      <c r="F2" s="16" t="s">
        <v>46</v>
      </c>
      <c r="G2" s="16" t="s">
        <v>22</v>
      </c>
      <c r="H2" s="16" t="s">
        <v>20</v>
      </c>
      <c r="I2" s="16" t="s">
        <v>47</v>
      </c>
      <c r="J2" s="17" t="s">
        <v>51</v>
      </c>
    </row>
    <row r="3" spans="1:10" s="26" customFormat="1">
      <c r="A3" s="11">
        <v>1</v>
      </c>
      <c r="B3" s="7" t="s">
        <v>2</v>
      </c>
      <c r="C3" s="8">
        <v>0</v>
      </c>
      <c r="D3" s="28">
        <v>6</v>
      </c>
      <c r="E3" s="28">
        <v>12</v>
      </c>
      <c r="F3" s="28">
        <f>C3*D3*E3</f>
        <v>0</v>
      </c>
      <c r="G3" s="28">
        <v>8</v>
      </c>
      <c r="H3" s="28">
        <v>12</v>
      </c>
      <c r="I3" s="28">
        <f>C3*G3*H3</f>
        <v>0</v>
      </c>
      <c r="J3" s="29">
        <f>F3+I3</f>
        <v>0</v>
      </c>
    </row>
    <row r="4" spans="1:10" s="26" customFormat="1">
      <c r="A4" s="12">
        <v>2</v>
      </c>
      <c r="B4" s="3" t="s">
        <v>3</v>
      </c>
      <c r="C4" s="62">
        <v>0</v>
      </c>
      <c r="D4" s="30">
        <v>6</v>
      </c>
      <c r="E4" s="30">
        <v>12</v>
      </c>
      <c r="F4" s="30">
        <f t="shared" ref="F4:F14" si="0">C4*D4*E4</f>
        <v>0</v>
      </c>
      <c r="G4" s="30">
        <v>8</v>
      </c>
      <c r="H4" s="30">
        <v>12</v>
      </c>
      <c r="I4" s="30">
        <f t="shared" ref="I4:I14" si="1">C4*G4*H4</f>
        <v>0</v>
      </c>
      <c r="J4" s="31">
        <f t="shared" ref="J4:J14" si="2">F4+I4</f>
        <v>0</v>
      </c>
    </row>
    <row r="5" spans="1:10" s="26" customFormat="1">
      <c r="A5" s="12">
        <v>3</v>
      </c>
      <c r="B5" s="3" t="s">
        <v>4</v>
      </c>
      <c r="C5" s="62">
        <v>0</v>
      </c>
      <c r="D5" s="30">
        <v>6</v>
      </c>
      <c r="E5" s="30">
        <v>12</v>
      </c>
      <c r="F5" s="30">
        <f t="shared" si="0"/>
        <v>0</v>
      </c>
      <c r="G5" s="30">
        <v>8</v>
      </c>
      <c r="H5" s="30">
        <v>12</v>
      </c>
      <c r="I5" s="30">
        <f t="shared" si="1"/>
        <v>0</v>
      </c>
      <c r="J5" s="31">
        <f t="shared" si="2"/>
        <v>0</v>
      </c>
    </row>
    <row r="6" spans="1:10" s="26" customFormat="1">
      <c r="A6" s="12">
        <v>4</v>
      </c>
      <c r="B6" s="3" t="s">
        <v>5</v>
      </c>
      <c r="C6" s="62">
        <v>0</v>
      </c>
      <c r="D6" s="30">
        <v>6</v>
      </c>
      <c r="E6" s="30">
        <v>12</v>
      </c>
      <c r="F6" s="30">
        <f t="shared" si="0"/>
        <v>0</v>
      </c>
      <c r="G6" s="30">
        <v>8</v>
      </c>
      <c r="H6" s="30">
        <v>12</v>
      </c>
      <c r="I6" s="30">
        <f t="shared" si="1"/>
        <v>0</v>
      </c>
      <c r="J6" s="31">
        <f t="shared" si="2"/>
        <v>0</v>
      </c>
    </row>
    <row r="7" spans="1:10" s="26" customFormat="1">
      <c r="A7" s="13">
        <v>5</v>
      </c>
      <c r="B7" s="6" t="s">
        <v>6</v>
      </c>
      <c r="C7" s="62">
        <v>0</v>
      </c>
      <c r="D7" s="30">
        <v>6</v>
      </c>
      <c r="E7" s="30">
        <v>12</v>
      </c>
      <c r="F7" s="30">
        <f t="shared" si="0"/>
        <v>0</v>
      </c>
      <c r="G7" s="30">
        <v>8</v>
      </c>
      <c r="H7" s="30">
        <v>12</v>
      </c>
      <c r="I7" s="30">
        <f t="shared" si="1"/>
        <v>0</v>
      </c>
      <c r="J7" s="31">
        <f t="shared" si="2"/>
        <v>0</v>
      </c>
    </row>
    <row r="8" spans="1:10" s="26" customFormat="1">
      <c r="A8" s="13">
        <v>6</v>
      </c>
      <c r="B8" s="6" t="s">
        <v>7</v>
      </c>
      <c r="C8" s="62">
        <v>0</v>
      </c>
      <c r="D8" s="30">
        <v>6</v>
      </c>
      <c r="E8" s="30">
        <v>12</v>
      </c>
      <c r="F8" s="30">
        <f t="shared" si="0"/>
        <v>0</v>
      </c>
      <c r="G8" s="30">
        <v>8</v>
      </c>
      <c r="H8" s="30">
        <v>12</v>
      </c>
      <c r="I8" s="30">
        <f t="shared" si="1"/>
        <v>0</v>
      </c>
      <c r="J8" s="31">
        <f t="shared" si="2"/>
        <v>0</v>
      </c>
    </row>
    <row r="9" spans="1:10" s="26" customFormat="1">
      <c r="A9" s="13">
        <v>7</v>
      </c>
      <c r="B9" s="6" t="s">
        <v>9</v>
      </c>
      <c r="C9" s="62">
        <v>0</v>
      </c>
      <c r="D9" s="30">
        <v>6</v>
      </c>
      <c r="E9" s="30">
        <v>12</v>
      </c>
      <c r="F9" s="30">
        <f t="shared" si="0"/>
        <v>0</v>
      </c>
      <c r="G9" s="30">
        <v>8</v>
      </c>
      <c r="H9" s="30">
        <v>12</v>
      </c>
      <c r="I9" s="30">
        <f t="shared" si="1"/>
        <v>0</v>
      </c>
      <c r="J9" s="31">
        <f t="shared" si="2"/>
        <v>0</v>
      </c>
    </row>
    <row r="10" spans="1:10" s="26" customFormat="1">
      <c r="A10" s="13">
        <v>8</v>
      </c>
      <c r="B10" s="3" t="s">
        <v>10</v>
      </c>
      <c r="C10" s="62">
        <v>0</v>
      </c>
      <c r="D10" s="30">
        <v>6</v>
      </c>
      <c r="E10" s="30">
        <v>12</v>
      </c>
      <c r="F10" s="30">
        <f t="shared" si="0"/>
        <v>0</v>
      </c>
      <c r="G10" s="30">
        <v>8</v>
      </c>
      <c r="H10" s="30">
        <v>12</v>
      </c>
      <c r="I10" s="30">
        <f t="shared" si="1"/>
        <v>0</v>
      </c>
      <c r="J10" s="31">
        <f t="shared" si="2"/>
        <v>0</v>
      </c>
    </row>
    <row r="11" spans="1:10" s="26" customFormat="1">
      <c r="A11" s="13">
        <v>9</v>
      </c>
      <c r="B11" s="6" t="s">
        <v>11</v>
      </c>
      <c r="C11" s="62">
        <v>0</v>
      </c>
      <c r="D11" s="30">
        <v>6</v>
      </c>
      <c r="E11" s="30">
        <v>12</v>
      </c>
      <c r="F11" s="30">
        <f t="shared" si="0"/>
        <v>0</v>
      </c>
      <c r="G11" s="30">
        <v>8</v>
      </c>
      <c r="H11" s="30">
        <v>12</v>
      </c>
      <c r="I11" s="30">
        <f t="shared" si="1"/>
        <v>0</v>
      </c>
      <c r="J11" s="31">
        <f t="shared" si="2"/>
        <v>0</v>
      </c>
    </row>
    <row r="12" spans="1:10" s="26" customFormat="1">
      <c r="A12" s="9" t="s">
        <v>12</v>
      </c>
      <c r="B12" s="3" t="s">
        <v>13</v>
      </c>
      <c r="C12" s="62">
        <v>0</v>
      </c>
      <c r="D12" s="30">
        <v>6</v>
      </c>
      <c r="E12" s="30">
        <v>12</v>
      </c>
      <c r="F12" s="30">
        <f t="shared" si="0"/>
        <v>0</v>
      </c>
      <c r="G12" s="30">
        <v>8</v>
      </c>
      <c r="H12" s="30">
        <v>12</v>
      </c>
      <c r="I12" s="30">
        <f t="shared" si="1"/>
        <v>0</v>
      </c>
      <c r="J12" s="31">
        <f t="shared" si="2"/>
        <v>0</v>
      </c>
    </row>
    <row r="13" spans="1:10" s="26" customFormat="1">
      <c r="A13" s="9" t="s">
        <v>14</v>
      </c>
      <c r="B13" s="3" t="s">
        <v>15</v>
      </c>
      <c r="C13" s="62">
        <v>0</v>
      </c>
      <c r="D13" s="30">
        <v>6</v>
      </c>
      <c r="E13" s="30">
        <v>12</v>
      </c>
      <c r="F13" s="30">
        <f t="shared" si="0"/>
        <v>0</v>
      </c>
      <c r="G13" s="30">
        <v>8</v>
      </c>
      <c r="H13" s="30">
        <v>12</v>
      </c>
      <c r="I13" s="30">
        <f t="shared" si="1"/>
        <v>0</v>
      </c>
      <c r="J13" s="31">
        <f t="shared" si="2"/>
        <v>0</v>
      </c>
    </row>
    <row r="14" spans="1:10" s="26" customFormat="1" ht="15.75" thickBot="1">
      <c r="A14" s="18" t="s">
        <v>16</v>
      </c>
      <c r="B14" s="19" t="s">
        <v>17</v>
      </c>
      <c r="C14" s="63">
        <v>0</v>
      </c>
      <c r="D14" s="32">
        <v>6</v>
      </c>
      <c r="E14" s="32">
        <v>12</v>
      </c>
      <c r="F14" s="32">
        <f t="shared" si="0"/>
        <v>0</v>
      </c>
      <c r="G14" s="32">
        <v>8</v>
      </c>
      <c r="H14" s="32">
        <v>12</v>
      </c>
      <c r="I14" s="32">
        <f t="shared" si="1"/>
        <v>0</v>
      </c>
      <c r="J14" s="33">
        <f t="shared" si="2"/>
        <v>0</v>
      </c>
    </row>
    <row r="15" spans="1:10" s="34" customFormat="1" ht="18.75" customHeight="1" thickBot="1">
      <c r="A15" s="133" t="s">
        <v>18</v>
      </c>
      <c r="B15" s="134" t="s">
        <v>73</v>
      </c>
      <c r="C15" s="135"/>
      <c r="D15" s="98"/>
      <c r="E15" s="98"/>
      <c r="F15" s="98">
        <f>SUM(F3:F14)</f>
        <v>0</v>
      </c>
      <c r="G15" s="98"/>
      <c r="H15" s="98"/>
      <c r="I15" s="98">
        <f>SUM(I3:I14)</f>
        <v>0</v>
      </c>
      <c r="J15" s="136">
        <f>SUM(J3:J14)</f>
        <v>0</v>
      </c>
    </row>
    <row r="16" spans="1:10" s="26" customFormat="1" ht="10.5" customHeight="1">
      <c r="A16" s="1"/>
      <c r="C16" s="123"/>
    </row>
    <row r="17" spans="1:11" s="34" customFormat="1" ht="30" customHeight="1" thickBot="1">
      <c r="B17" s="163" t="s">
        <v>41</v>
      </c>
      <c r="C17" s="163"/>
    </row>
    <row r="18" spans="1:11" s="26" customFormat="1" ht="45.75" thickBot="1">
      <c r="A18" s="21" t="s">
        <v>0</v>
      </c>
      <c r="B18" s="22" t="s">
        <v>30</v>
      </c>
      <c r="C18" s="124" t="s">
        <v>71</v>
      </c>
      <c r="D18" s="22" t="s">
        <v>32</v>
      </c>
      <c r="E18" s="23" t="s">
        <v>33</v>
      </c>
      <c r="F18" s="22" t="s">
        <v>34</v>
      </c>
      <c r="G18" s="23" t="s">
        <v>35</v>
      </c>
      <c r="H18" s="23" t="s">
        <v>36</v>
      </c>
      <c r="I18" s="24" t="s">
        <v>39</v>
      </c>
      <c r="J18" s="25"/>
      <c r="K18" s="25"/>
    </row>
    <row r="19" spans="1:11" s="26" customFormat="1">
      <c r="A19" s="58">
        <v>1</v>
      </c>
      <c r="B19" s="35" t="s">
        <v>23</v>
      </c>
      <c r="C19" s="125">
        <v>200</v>
      </c>
      <c r="D19" s="36">
        <v>3</v>
      </c>
      <c r="E19" s="37">
        <v>400</v>
      </c>
      <c r="F19" s="14">
        <v>0</v>
      </c>
      <c r="G19" s="37">
        <v>200</v>
      </c>
      <c r="H19" s="38">
        <f>F19*G19*30</f>
        <v>0</v>
      </c>
      <c r="I19" s="39">
        <f>H19*12</f>
        <v>0</v>
      </c>
      <c r="J19" s="40"/>
      <c r="K19" s="40"/>
    </row>
    <row r="20" spans="1:11" s="26" customFormat="1">
      <c r="A20" s="59">
        <v>2</v>
      </c>
      <c r="B20" s="41" t="s">
        <v>24</v>
      </c>
      <c r="C20" s="121">
        <v>250</v>
      </c>
      <c r="D20" s="42">
        <v>3</v>
      </c>
      <c r="E20" s="43">
        <v>600</v>
      </c>
      <c r="F20" s="5">
        <v>0</v>
      </c>
      <c r="G20" s="43">
        <v>200</v>
      </c>
      <c r="H20" s="44">
        <f t="shared" ref="H20:H25" si="3">F20*G20*30</f>
        <v>0</v>
      </c>
      <c r="I20" s="45">
        <f t="shared" ref="I20:I25" si="4">H20*12</f>
        <v>0</v>
      </c>
      <c r="J20" s="40"/>
      <c r="K20" s="40"/>
    </row>
    <row r="21" spans="1:11" s="26" customFormat="1">
      <c r="A21" s="59">
        <v>3</v>
      </c>
      <c r="B21" s="41" t="s">
        <v>25</v>
      </c>
      <c r="C21" s="121">
        <v>250</v>
      </c>
      <c r="D21" s="42">
        <v>3</v>
      </c>
      <c r="E21" s="43">
        <v>1200</v>
      </c>
      <c r="F21" s="5">
        <v>0</v>
      </c>
      <c r="G21" s="43">
        <v>200</v>
      </c>
      <c r="H21" s="44">
        <f t="shared" si="3"/>
        <v>0</v>
      </c>
      <c r="I21" s="45">
        <f t="shared" si="4"/>
        <v>0</v>
      </c>
      <c r="J21" s="40"/>
      <c r="K21" s="40"/>
    </row>
    <row r="22" spans="1:11" s="26" customFormat="1">
      <c r="A22" s="59">
        <v>4</v>
      </c>
      <c r="B22" s="41" t="s">
        <v>72</v>
      </c>
      <c r="C22" s="121">
        <v>200</v>
      </c>
      <c r="D22" s="42">
        <v>3</v>
      </c>
      <c r="E22" s="43">
        <v>350</v>
      </c>
      <c r="F22" s="5">
        <v>0</v>
      </c>
      <c r="G22" s="43">
        <v>200</v>
      </c>
      <c r="H22" s="44">
        <f t="shared" si="3"/>
        <v>0</v>
      </c>
      <c r="I22" s="45">
        <f t="shared" si="4"/>
        <v>0</v>
      </c>
      <c r="J22" s="40"/>
      <c r="K22" s="40"/>
    </row>
    <row r="23" spans="1:11" s="26" customFormat="1">
      <c r="A23" s="59">
        <v>5</v>
      </c>
      <c r="B23" s="41" t="s">
        <v>26</v>
      </c>
      <c r="C23" s="121">
        <v>200</v>
      </c>
      <c r="D23" s="42">
        <v>3</v>
      </c>
      <c r="E23" s="43">
        <v>300</v>
      </c>
      <c r="F23" s="5">
        <v>0</v>
      </c>
      <c r="G23" s="43">
        <v>200</v>
      </c>
      <c r="H23" s="44">
        <f t="shared" si="3"/>
        <v>0</v>
      </c>
      <c r="I23" s="45">
        <f t="shared" si="4"/>
        <v>0</v>
      </c>
      <c r="J23" s="40"/>
      <c r="K23" s="40"/>
    </row>
    <row r="24" spans="1:11" s="26" customFormat="1">
      <c r="A24" s="59">
        <v>6</v>
      </c>
      <c r="B24" s="41" t="s">
        <v>27</v>
      </c>
      <c r="C24" s="121">
        <v>60</v>
      </c>
      <c r="D24" s="42">
        <v>3</v>
      </c>
      <c r="E24" s="43">
        <v>300</v>
      </c>
      <c r="F24" s="5">
        <v>0</v>
      </c>
      <c r="G24" s="43">
        <v>200</v>
      </c>
      <c r="H24" s="44">
        <f t="shared" si="3"/>
        <v>0</v>
      </c>
      <c r="I24" s="45">
        <f t="shared" si="4"/>
        <v>0</v>
      </c>
      <c r="J24" s="40"/>
      <c r="K24" s="40"/>
    </row>
    <row r="25" spans="1:11" s="26" customFormat="1" ht="15.75" thickBot="1">
      <c r="A25" s="60">
        <v>7</v>
      </c>
      <c r="B25" s="46" t="s">
        <v>28</v>
      </c>
      <c r="C25" s="122">
        <v>150</v>
      </c>
      <c r="D25" s="47">
        <v>3</v>
      </c>
      <c r="E25" s="48">
        <v>350</v>
      </c>
      <c r="F25" s="49">
        <v>0</v>
      </c>
      <c r="G25" s="48">
        <v>200</v>
      </c>
      <c r="H25" s="50">
        <f t="shared" si="3"/>
        <v>0</v>
      </c>
      <c r="I25" s="51">
        <f t="shared" si="4"/>
        <v>0</v>
      </c>
      <c r="J25" s="40"/>
      <c r="K25" s="40"/>
    </row>
    <row r="26" spans="1:11" s="34" customFormat="1" thickBot="1">
      <c r="A26" s="57">
        <v>8</v>
      </c>
      <c r="B26" s="64" t="s">
        <v>74</v>
      </c>
      <c r="C26" s="126">
        <f>SUM(C19:C25)</f>
        <v>1310</v>
      </c>
      <c r="D26" s="65"/>
      <c r="E26" s="66">
        <f>SUM(E19:E25)</f>
        <v>3500</v>
      </c>
      <c r="F26" s="67">
        <f>SUM(F19:F25)</f>
        <v>0</v>
      </c>
      <c r="G26" s="66"/>
      <c r="H26" s="68">
        <f>SUM(H19:H25)</f>
        <v>0</v>
      </c>
      <c r="I26" s="69">
        <f>SUM(I19:I25)</f>
        <v>0</v>
      </c>
      <c r="J26" s="70"/>
      <c r="K26" s="70"/>
    </row>
    <row r="27" spans="1:11" s="26" customFormat="1" ht="9" customHeight="1">
      <c r="C27" s="123"/>
    </row>
    <row r="28" spans="1:11" s="26" customFormat="1" ht="29.25" customHeight="1" thickBot="1">
      <c r="B28" s="163" t="s">
        <v>42</v>
      </c>
      <c r="C28" s="163"/>
    </row>
    <row r="29" spans="1:11" s="26" customFormat="1" ht="45.75" thickBot="1">
      <c r="A29" s="21" t="s">
        <v>0</v>
      </c>
      <c r="B29" s="22" t="s">
        <v>30</v>
      </c>
      <c r="C29" s="124" t="s">
        <v>31</v>
      </c>
      <c r="D29" s="22" t="s">
        <v>32</v>
      </c>
      <c r="E29" s="23" t="s">
        <v>33</v>
      </c>
      <c r="F29" s="22" t="s">
        <v>34</v>
      </c>
      <c r="G29" s="23" t="s">
        <v>35</v>
      </c>
      <c r="H29" s="23" t="s">
        <v>36</v>
      </c>
      <c r="I29" s="24" t="s">
        <v>40</v>
      </c>
    </row>
    <row r="30" spans="1:11" s="26" customFormat="1">
      <c r="A30" s="58">
        <v>1</v>
      </c>
      <c r="B30" s="35" t="s">
        <v>23</v>
      </c>
      <c r="C30" s="125">
        <v>200</v>
      </c>
      <c r="D30" s="36">
        <v>3</v>
      </c>
      <c r="E30" s="37">
        <v>400</v>
      </c>
      <c r="F30" s="14">
        <v>0</v>
      </c>
      <c r="G30" s="37">
        <v>270</v>
      </c>
      <c r="H30" s="38">
        <f>F30*G30*30</f>
        <v>0</v>
      </c>
      <c r="I30" s="39">
        <f>H30*12</f>
        <v>0</v>
      </c>
    </row>
    <row r="31" spans="1:11" s="26" customFormat="1">
      <c r="A31" s="59">
        <v>2</v>
      </c>
      <c r="B31" s="41" t="s">
        <v>24</v>
      </c>
      <c r="C31" s="121">
        <v>250</v>
      </c>
      <c r="D31" s="42">
        <v>3</v>
      </c>
      <c r="E31" s="43">
        <v>600</v>
      </c>
      <c r="F31" s="5">
        <v>0</v>
      </c>
      <c r="G31" s="43">
        <v>270</v>
      </c>
      <c r="H31" s="44">
        <f t="shared" ref="H31:H36" si="5">F31*G31*30</f>
        <v>0</v>
      </c>
      <c r="I31" s="45">
        <f t="shared" ref="I31:I36" si="6">H31*12</f>
        <v>0</v>
      </c>
    </row>
    <row r="32" spans="1:11" s="26" customFormat="1">
      <c r="A32" s="59">
        <v>3</v>
      </c>
      <c r="B32" s="41" t="s">
        <v>25</v>
      </c>
      <c r="C32" s="121">
        <v>250</v>
      </c>
      <c r="D32" s="42">
        <v>3</v>
      </c>
      <c r="E32" s="43">
        <v>1200</v>
      </c>
      <c r="F32" s="5">
        <v>0</v>
      </c>
      <c r="G32" s="43">
        <v>270</v>
      </c>
      <c r="H32" s="44">
        <f t="shared" si="5"/>
        <v>0</v>
      </c>
      <c r="I32" s="45">
        <f t="shared" si="6"/>
        <v>0</v>
      </c>
    </row>
    <row r="33" spans="1:9" s="26" customFormat="1">
      <c r="A33" s="59">
        <v>4</v>
      </c>
      <c r="B33" s="41" t="s">
        <v>72</v>
      </c>
      <c r="C33" s="121">
        <v>200</v>
      </c>
      <c r="D33" s="42">
        <v>3</v>
      </c>
      <c r="E33" s="43">
        <v>350</v>
      </c>
      <c r="F33" s="5">
        <v>0</v>
      </c>
      <c r="G33" s="43">
        <v>270</v>
      </c>
      <c r="H33" s="44">
        <f t="shared" si="5"/>
        <v>0</v>
      </c>
      <c r="I33" s="45">
        <f t="shared" si="6"/>
        <v>0</v>
      </c>
    </row>
    <row r="34" spans="1:9" s="26" customFormat="1">
      <c r="A34" s="59">
        <v>5</v>
      </c>
      <c r="B34" s="41" t="s">
        <v>26</v>
      </c>
      <c r="C34" s="121">
        <v>200</v>
      </c>
      <c r="D34" s="42">
        <v>3</v>
      </c>
      <c r="E34" s="43">
        <v>300</v>
      </c>
      <c r="F34" s="5">
        <v>0</v>
      </c>
      <c r="G34" s="43">
        <v>270</v>
      </c>
      <c r="H34" s="44">
        <f t="shared" si="5"/>
        <v>0</v>
      </c>
      <c r="I34" s="45">
        <f t="shared" si="6"/>
        <v>0</v>
      </c>
    </row>
    <row r="35" spans="1:9" s="26" customFormat="1">
      <c r="A35" s="59">
        <v>6</v>
      </c>
      <c r="B35" s="41" t="s">
        <v>27</v>
      </c>
      <c r="C35" s="121">
        <v>60</v>
      </c>
      <c r="D35" s="42">
        <v>3</v>
      </c>
      <c r="E35" s="43">
        <v>300</v>
      </c>
      <c r="F35" s="5">
        <v>0</v>
      </c>
      <c r="G35" s="43">
        <v>270</v>
      </c>
      <c r="H35" s="44">
        <f t="shared" si="5"/>
        <v>0</v>
      </c>
      <c r="I35" s="45">
        <f t="shared" si="6"/>
        <v>0</v>
      </c>
    </row>
    <row r="36" spans="1:9" s="26" customFormat="1" ht="15.75" thickBot="1">
      <c r="A36" s="60">
        <v>7</v>
      </c>
      <c r="B36" s="46" t="s">
        <v>28</v>
      </c>
      <c r="C36" s="122">
        <v>150</v>
      </c>
      <c r="D36" s="47">
        <v>3</v>
      </c>
      <c r="E36" s="48">
        <v>350</v>
      </c>
      <c r="F36" s="49">
        <v>0</v>
      </c>
      <c r="G36" s="48">
        <v>270</v>
      </c>
      <c r="H36" s="50">
        <f t="shared" si="5"/>
        <v>0</v>
      </c>
      <c r="I36" s="51">
        <f t="shared" si="6"/>
        <v>0</v>
      </c>
    </row>
    <row r="37" spans="1:9" s="34" customFormat="1" thickBot="1">
      <c r="A37" s="57">
        <v>8</v>
      </c>
      <c r="B37" s="64" t="s">
        <v>74</v>
      </c>
      <c r="C37" s="126">
        <f>SUM(C30:C36)</f>
        <v>1310</v>
      </c>
      <c r="D37" s="65"/>
      <c r="E37" s="66">
        <f>SUM(E30:E36)</f>
        <v>3500</v>
      </c>
      <c r="F37" s="67">
        <f>SUM(F30:F36)</f>
        <v>0</v>
      </c>
      <c r="G37" s="66"/>
      <c r="H37" s="68">
        <f>SUM(H30:H36)</f>
        <v>0</v>
      </c>
      <c r="I37" s="69">
        <f>SUM(I30:I36)</f>
        <v>0</v>
      </c>
    </row>
    <row r="38" spans="1:9" s="26" customFormat="1">
      <c r="C38" s="123"/>
    </row>
    <row r="39" spans="1:9" s="26" customFormat="1">
      <c r="B39" s="30"/>
      <c r="C39" s="127" t="s">
        <v>43</v>
      </c>
      <c r="D39" s="61" t="s">
        <v>44</v>
      </c>
      <c r="E39" s="61" t="s">
        <v>45</v>
      </c>
    </row>
    <row r="40" spans="1:9" s="34" customFormat="1" ht="28.5">
      <c r="B40" s="4" t="s">
        <v>48</v>
      </c>
      <c r="C40" s="128">
        <f>I26+F15</f>
        <v>0</v>
      </c>
      <c r="D40" s="53">
        <f>I37+I15</f>
        <v>0</v>
      </c>
      <c r="E40" s="53">
        <f>SUM(C40:D40)</f>
        <v>0</v>
      </c>
    </row>
    <row r="41" spans="1:9" s="34" customFormat="1" ht="14.25">
      <c r="B41" s="116"/>
      <c r="C41" s="129"/>
      <c r="D41" s="119"/>
      <c r="E41" s="119"/>
    </row>
    <row r="42" spans="1:9" s="34" customFormat="1" ht="14.25">
      <c r="B42" s="164" t="s">
        <v>70</v>
      </c>
      <c r="C42" s="164"/>
      <c r="D42" s="164"/>
      <c r="E42" s="164"/>
    </row>
    <row r="43" spans="1:9" s="71" customFormat="1" ht="63" customHeight="1">
      <c r="B43" s="162" t="s">
        <v>50</v>
      </c>
      <c r="C43" s="162"/>
      <c r="D43" s="162"/>
      <c r="E43" s="162"/>
    </row>
    <row r="44" spans="1:9" s="26" customFormat="1">
      <c r="C44" s="123"/>
    </row>
    <row r="45" spans="1:9" s="26" customFormat="1">
      <c r="C45" s="123"/>
    </row>
    <row r="46" spans="1:9" s="26" customFormat="1">
      <c r="C46" s="130"/>
      <c r="D46" s="54"/>
      <c r="E46" s="54"/>
      <c r="F46" s="54"/>
      <c r="G46" s="54"/>
      <c r="H46" s="54"/>
      <c r="I46" s="54"/>
    </row>
    <row r="47" spans="1:9" s="26" customFormat="1">
      <c r="C47" s="130"/>
      <c r="D47" s="54"/>
      <c r="E47" s="55"/>
      <c r="F47" s="55"/>
      <c r="G47" s="56"/>
      <c r="H47" s="54"/>
      <c r="I47" s="54"/>
    </row>
    <row r="48" spans="1:9" s="26" customFormat="1">
      <c r="C48" s="130"/>
      <c r="D48" s="54"/>
      <c r="E48" s="55"/>
      <c r="F48" s="55"/>
      <c r="G48" s="56"/>
      <c r="H48" s="54"/>
      <c r="I48" s="54"/>
    </row>
    <row r="49" spans="3:9" s="26" customFormat="1">
      <c r="C49" s="130"/>
      <c r="D49" s="54"/>
      <c r="E49" s="56"/>
      <c r="F49" s="56"/>
      <c r="G49" s="56"/>
      <c r="H49" s="54"/>
      <c r="I49" s="54"/>
    </row>
    <row r="50" spans="3:9">
      <c r="C50" s="131"/>
      <c r="D50" s="2"/>
      <c r="E50" s="2"/>
      <c r="F50" s="2"/>
      <c r="G50" s="2"/>
      <c r="H50" s="2"/>
      <c r="I50" s="2"/>
    </row>
    <row r="51" spans="3:9">
      <c r="C51" s="131"/>
      <c r="D51" s="2"/>
      <c r="E51" s="2"/>
      <c r="F51" s="2"/>
      <c r="G51" s="2"/>
      <c r="H51" s="2"/>
      <c r="I51" s="2"/>
    </row>
  </sheetData>
  <mergeCells count="5">
    <mergeCell ref="B43:E43"/>
    <mergeCell ref="B1:C1"/>
    <mergeCell ref="B17:C17"/>
    <mergeCell ref="B28:C28"/>
    <mergeCell ref="B42:E42"/>
  </mergeCells>
  <pageMargins left="0.9055118110236221" right="0.19685039370078741" top="0.35433070866141736" bottom="0.19685039370078741" header="0.31496062992125984" footer="0.31496062992125984"/>
  <pageSetup paperSize="9" scale="6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view="pageBreakPreview" topLeftCell="A7" zoomScaleSheetLayoutView="100" workbookViewId="0">
      <selection activeCell="C21" sqref="C21"/>
    </sheetView>
  </sheetViews>
  <sheetFormatPr defaultRowHeight="15"/>
  <cols>
    <col min="2" max="2" width="52.140625" customWidth="1"/>
    <col min="3" max="3" width="13.85546875" customWidth="1"/>
    <col min="4" max="4" width="13.42578125" customWidth="1"/>
    <col min="5" max="5" width="14.5703125" customWidth="1"/>
    <col min="6" max="6" width="12.5703125" customWidth="1"/>
    <col min="7" max="7" width="11" customWidth="1"/>
    <col min="8" max="8" width="12.5703125" customWidth="1"/>
    <col min="9" max="9" width="12" customWidth="1"/>
    <col min="10" max="10" width="12.7109375" customWidth="1"/>
    <col min="11" max="11" width="12.5703125" customWidth="1"/>
  </cols>
  <sheetData>
    <row r="1" spans="1:10" s="26" customFormat="1" ht="43.5" customHeight="1" thickBot="1">
      <c r="B1" s="163" t="s">
        <v>52</v>
      </c>
      <c r="C1" s="163"/>
      <c r="F1" s="27" t="s">
        <v>37</v>
      </c>
    </row>
    <row r="2" spans="1:10" s="26" customFormat="1" ht="60.75" thickBot="1">
      <c r="A2" s="72" t="s">
        <v>0</v>
      </c>
      <c r="B2" s="73" t="s">
        <v>1</v>
      </c>
      <c r="C2" s="73" t="s">
        <v>57</v>
      </c>
      <c r="D2" s="73" t="s">
        <v>56</v>
      </c>
      <c r="E2" s="73" t="s">
        <v>19</v>
      </c>
      <c r="F2" s="73" t="s">
        <v>46</v>
      </c>
      <c r="G2" s="73" t="s">
        <v>58</v>
      </c>
      <c r="H2" s="73" t="s">
        <v>20</v>
      </c>
      <c r="I2" s="73" t="s">
        <v>47</v>
      </c>
      <c r="J2" s="74" t="s">
        <v>51</v>
      </c>
    </row>
    <row r="3" spans="1:10" s="26" customFormat="1">
      <c r="A3" s="11">
        <v>1</v>
      </c>
      <c r="B3" s="7" t="s">
        <v>2</v>
      </c>
      <c r="C3" s="8">
        <v>0</v>
      </c>
      <c r="D3" s="78">
        <v>20640</v>
      </c>
      <c r="E3" s="28">
        <v>12</v>
      </c>
      <c r="F3" s="78">
        <f>C3*D3*E3</f>
        <v>0</v>
      </c>
      <c r="G3" s="78">
        <v>23200</v>
      </c>
      <c r="H3" s="28">
        <v>12</v>
      </c>
      <c r="I3" s="78">
        <f>C3*G3*H3</f>
        <v>0</v>
      </c>
      <c r="J3" s="78">
        <f>F3+I3</f>
        <v>0</v>
      </c>
    </row>
    <row r="4" spans="1:10" s="26" customFormat="1">
      <c r="A4" s="12">
        <v>2</v>
      </c>
      <c r="B4" s="3" t="s">
        <v>3</v>
      </c>
      <c r="C4" s="62">
        <v>0</v>
      </c>
      <c r="D4" s="52">
        <v>20640</v>
      </c>
      <c r="E4" s="30">
        <v>12</v>
      </c>
      <c r="F4" s="52">
        <f t="shared" ref="F4:F14" si="0">C4*D4*E4</f>
        <v>0</v>
      </c>
      <c r="G4" s="52">
        <v>23200</v>
      </c>
      <c r="H4" s="30">
        <v>12</v>
      </c>
      <c r="I4" s="52">
        <f t="shared" ref="I4:I14" si="1">C4*G4*H4</f>
        <v>0</v>
      </c>
      <c r="J4" s="52">
        <f t="shared" ref="J4:J14" si="2">F4+I4</f>
        <v>0</v>
      </c>
    </row>
    <row r="5" spans="1:10" s="26" customFormat="1">
      <c r="A5" s="12">
        <v>3</v>
      </c>
      <c r="B5" s="3" t="s">
        <v>53</v>
      </c>
      <c r="C5" s="62">
        <v>0</v>
      </c>
      <c r="D5" s="52">
        <v>20640</v>
      </c>
      <c r="E5" s="30">
        <v>12</v>
      </c>
      <c r="F5" s="52">
        <f t="shared" si="0"/>
        <v>0</v>
      </c>
      <c r="G5" s="52">
        <v>23200</v>
      </c>
      <c r="H5" s="30">
        <v>12</v>
      </c>
      <c r="I5" s="52">
        <f t="shared" si="1"/>
        <v>0</v>
      </c>
      <c r="J5" s="52">
        <f t="shared" si="2"/>
        <v>0</v>
      </c>
    </row>
    <row r="6" spans="1:10" s="26" customFormat="1">
      <c r="A6" s="12">
        <v>4</v>
      </c>
      <c r="B6" s="6" t="s">
        <v>54</v>
      </c>
      <c r="C6" s="62">
        <v>0</v>
      </c>
      <c r="D6" s="52">
        <v>20640</v>
      </c>
      <c r="E6" s="30">
        <v>12</v>
      </c>
      <c r="F6" s="52">
        <f t="shared" si="0"/>
        <v>0</v>
      </c>
      <c r="G6" s="52">
        <v>23200</v>
      </c>
      <c r="H6" s="30">
        <v>12</v>
      </c>
      <c r="I6" s="52">
        <f t="shared" si="1"/>
        <v>0</v>
      </c>
      <c r="J6" s="52">
        <f t="shared" si="2"/>
        <v>0</v>
      </c>
    </row>
    <row r="7" spans="1:10" s="26" customFormat="1" ht="17.25" customHeight="1">
      <c r="A7" s="13">
        <v>5</v>
      </c>
      <c r="B7" s="6" t="s">
        <v>55</v>
      </c>
      <c r="C7" s="62">
        <v>0</v>
      </c>
      <c r="D7" s="52">
        <v>20640</v>
      </c>
      <c r="E7" s="30">
        <v>12</v>
      </c>
      <c r="F7" s="52">
        <f t="shared" si="0"/>
        <v>0</v>
      </c>
      <c r="G7" s="52">
        <v>23200</v>
      </c>
      <c r="H7" s="30">
        <v>12</v>
      </c>
      <c r="I7" s="52">
        <f t="shared" si="1"/>
        <v>0</v>
      </c>
      <c r="J7" s="52">
        <f t="shared" si="2"/>
        <v>0</v>
      </c>
    </row>
    <row r="8" spans="1:10" s="26" customFormat="1">
      <c r="A8" s="13">
        <v>6</v>
      </c>
      <c r="B8" s="6" t="s">
        <v>6</v>
      </c>
      <c r="C8" s="62">
        <v>0</v>
      </c>
      <c r="D8" s="52">
        <v>20640</v>
      </c>
      <c r="E8" s="30">
        <v>12</v>
      </c>
      <c r="F8" s="52">
        <f t="shared" si="0"/>
        <v>0</v>
      </c>
      <c r="G8" s="52">
        <v>23200</v>
      </c>
      <c r="H8" s="30">
        <v>12</v>
      </c>
      <c r="I8" s="52">
        <f t="shared" si="1"/>
        <v>0</v>
      </c>
      <c r="J8" s="52">
        <f t="shared" si="2"/>
        <v>0</v>
      </c>
    </row>
    <row r="9" spans="1:10" s="26" customFormat="1">
      <c r="A9" s="13">
        <v>7</v>
      </c>
      <c r="B9" s="6" t="s">
        <v>7</v>
      </c>
      <c r="C9" s="62">
        <v>0</v>
      </c>
      <c r="D9" s="52">
        <v>20640</v>
      </c>
      <c r="E9" s="30">
        <v>12</v>
      </c>
      <c r="F9" s="52">
        <f t="shared" si="0"/>
        <v>0</v>
      </c>
      <c r="G9" s="52">
        <v>23200</v>
      </c>
      <c r="H9" s="30">
        <v>12</v>
      </c>
      <c r="I9" s="52">
        <f t="shared" si="1"/>
        <v>0</v>
      </c>
      <c r="J9" s="52">
        <f t="shared" si="2"/>
        <v>0</v>
      </c>
    </row>
    <row r="10" spans="1:10" s="26" customFormat="1">
      <c r="A10" s="13">
        <v>8</v>
      </c>
      <c r="B10" s="6" t="s">
        <v>9</v>
      </c>
      <c r="C10" s="62">
        <v>0</v>
      </c>
      <c r="D10" s="52">
        <v>20640</v>
      </c>
      <c r="E10" s="30">
        <v>12</v>
      </c>
      <c r="F10" s="52">
        <f t="shared" si="0"/>
        <v>0</v>
      </c>
      <c r="G10" s="52">
        <v>23200</v>
      </c>
      <c r="H10" s="30">
        <v>12</v>
      </c>
      <c r="I10" s="52">
        <f t="shared" si="1"/>
        <v>0</v>
      </c>
      <c r="J10" s="52">
        <f t="shared" si="2"/>
        <v>0</v>
      </c>
    </row>
    <row r="11" spans="1:10" s="26" customFormat="1">
      <c r="A11" s="13">
        <v>9</v>
      </c>
      <c r="B11" s="3" t="s">
        <v>10</v>
      </c>
      <c r="C11" s="62">
        <v>0</v>
      </c>
      <c r="D11" s="52">
        <v>20640</v>
      </c>
      <c r="E11" s="30">
        <v>12</v>
      </c>
      <c r="F11" s="52">
        <f t="shared" si="0"/>
        <v>0</v>
      </c>
      <c r="G11" s="52">
        <v>23200</v>
      </c>
      <c r="H11" s="30">
        <v>12</v>
      </c>
      <c r="I11" s="52">
        <f t="shared" si="1"/>
        <v>0</v>
      </c>
      <c r="J11" s="52">
        <f t="shared" si="2"/>
        <v>0</v>
      </c>
    </row>
    <row r="12" spans="1:10" s="26" customFormat="1">
      <c r="A12" s="9" t="s">
        <v>12</v>
      </c>
      <c r="B12" s="3" t="s">
        <v>13</v>
      </c>
      <c r="C12" s="62">
        <v>0</v>
      </c>
      <c r="D12" s="52">
        <v>20640</v>
      </c>
      <c r="E12" s="30">
        <v>12</v>
      </c>
      <c r="F12" s="52">
        <f t="shared" si="0"/>
        <v>0</v>
      </c>
      <c r="G12" s="52">
        <v>23200</v>
      </c>
      <c r="H12" s="30">
        <v>12</v>
      </c>
      <c r="I12" s="52">
        <f t="shared" si="1"/>
        <v>0</v>
      </c>
      <c r="J12" s="52">
        <f t="shared" si="2"/>
        <v>0</v>
      </c>
    </row>
    <row r="13" spans="1:10" s="26" customFormat="1">
      <c r="A13" s="9" t="s">
        <v>14</v>
      </c>
      <c r="B13" s="3" t="s">
        <v>15</v>
      </c>
      <c r="C13" s="62">
        <v>0</v>
      </c>
      <c r="D13" s="52">
        <v>20640</v>
      </c>
      <c r="E13" s="30">
        <v>12</v>
      </c>
      <c r="F13" s="52">
        <f t="shared" si="0"/>
        <v>0</v>
      </c>
      <c r="G13" s="52">
        <v>23200</v>
      </c>
      <c r="H13" s="30">
        <v>12</v>
      </c>
      <c r="I13" s="52">
        <f t="shared" si="1"/>
        <v>0</v>
      </c>
      <c r="J13" s="52">
        <f t="shared" si="2"/>
        <v>0</v>
      </c>
    </row>
    <row r="14" spans="1:10" s="26" customFormat="1" ht="15.75" thickBot="1">
      <c r="A14" s="75" t="s">
        <v>16</v>
      </c>
      <c r="B14" s="10" t="s">
        <v>17</v>
      </c>
      <c r="C14" s="76">
        <v>0</v>
      </c>
      <c r="D14" s="79">
        <v>20640</v>
      </c>
      <c r="E14" s="77">
        <v>12</v>
      </c>
      <c r="F14" s="79">
        <f t="shared" si="0"/>
        <v>0</v>
      </c>
      <c r="G14" s="79">
        <v>23200</v>
      </c>
      <c r="H14" s="77">
        <v>12</v>
      </c>
      <c r="I14" s="79">
        <f t="shared" si="1"/>
        <v>0</v>
      </c>
      <c r="J14" s="79">
        <f t="shared" si="2"/>
        <v>0</v>
      </c>
    </row>
    <row r="15" spans="1:10" s="34" customFormat="1" thickBot="1">
      <c r="A15" s="133" t="s">
        <v>18</v>
      </c>
      <c r="B15" s="96" t="s">
        <v>75</v>
      </c>
      <c r="C15" s="137"/>
      <c r="D15" s="98"/>
      <c r="E15" s="98"/>
      <c r="F15" s="100">
        <f>SUM(F3:F14)</f>
        <v>0</v>
      </c>
      <c r="G15" s="98"/>
      <c r="H15" s="98"/>
      <c r="I15" s="100">
        <f>SUM(I3:I14)</f>
        <v>0</v>
      </c>
      <c r="J15" s="138">
        <f>SUM(J3:J14)</f>
        <v>0</v>
      </c>
    </row>
    <row r="16" spans="1:10" s="26" customFormat="1">
      <c r="A16" s="1"/>
    </row>
    <row r="17" spans="1:11" s="34" customFormat="1" ht="27" customHeight="1" thickBot="1">
      <c r="B17" s="165" t="s">
        <v>69</v>
      </c>
      <c r="C17" s="165"/>
    </row>
    <row r="18" spans="1:11" s="26" customFormat="1" ht="59.25" customHeight="1" thickBot="1">
      <c r="A18" s="83" t="s">
        <v>0</v>
      </c>
      <c r="B18" s="20" t="s">
        <v>1</v>
      </c>
      <c r="C18" s="84" t="s">
        <v>62</v>
      </c>
      <c r="D18" s="84" t="s">
        <v>64</v>
      </c>
      <c r="E18" s="111" t="s">
        <v>68</v>
      </c>
      <c r="F18" s="84" t="s">
        <v>19</v>
      </c>
      <c r="G18" s="84" t="s">
        <v>65</v>
      </c>
      <c r="H18" s="84" t="s">
        <v>66</v>
      </c>
      <c r="I18" s="84" t="s">
        <v>63</v>
      </c>
      <c r="J18" s="84" t="s">
        <v>20</v>
      </c>
      <c r="K18" s="84" t="s">
        <v>67</v>
      </c>
    </row>
    <row r="19" spans="1:11" s="26" customFormat="1">
      <c r="A19" s="85">
        <v>1</v>
      </c>
      <c r="B19" s="87" t="s">
        <v>59</v>
      </c>
      <c r="C19" s="102">
        <v>0</v>
      </c>
      <c r="D19" s="28">
        <v>200</v>
      </c>
      <c r="E19" s="112">
        <v>10</v>
      </c>
      <c r="F19" s="28">
        <v>12</v>
      </c>
      <c r="G19" s="78">
        <f>C19*D19*E19*F19</f>
        <v>0</v>
      </c>
      <c r="H19" s="28">
        <v>270</v>
      </c>
      <c r="I19" s="28">
        <v>10</v>
      </c>
      <c r="J19" s="28">
        <v>12</v>
      </c>
      <c r="K19" s="88">
        <f>C19*H19*I19*J19</f>
        <v>0</v>
      </c>
    </row>
    <row r="20" spans="1:11" s="26" customFormat="1">
      <c r="A20" s="86">
        <v>2</v>
      </c>
      <c r="B20" s="89" t="s">
        <v>60</v>
      </c>
      <c r="C20" s="103">
        <v>0</v>
      </c>
      <c r="D20" s="30">
        <v>200</v>
      </c>
      <c r="E20" s="113">
        <v>10</v>
      </c>
      <c r="F20" s="30">
        <v>12</v>
      </c>
      <c r="G20" s="52">
        <f t="shared" ref="G20:G24" si="3">C20*D20*E20*F20</f>
        <v>0</v>
      </c>
      <c r="H20" s="30">
        <v>270</v>
      </c>
      <c r="I20" s="30">
        <v>10</v>
      </c>
      <c r="J20" s="30">
        <v>12</v>
      </c>
      <c r="K20" s="90">
        <f t="shared" ref="K20:K24" si="4">C20*H20*I20*J20</f>
        <v>0</v>
      </c>
    </row>
    <row r="21" spans="1:11" s="26" customFormat="1">
      <c r="A21" s="86">
        <v>3</v>
      </c>
      <c r="B21" s="89" t="s">
        <v>61</v>
      </c>
      <c r="C21" s="103">
        <v>0</v>
      </c>
      <c r="D21" s="30">
        <v>200</v>
      </c>
      <c r="E21" s="113">
        <v>10</v>
      </c>
      <c r="F21" s="30">
        <v>12</v>
      </c>
      <c r="G21" s="52">
        <f t="shared" si="3"/>
        <v>0</v>
      </c>
      <c r="H21" s="30">
        <v>270</v>
      </c>
      <c r="I21" s="30">
        <v>10</v>
      </c>
      <c r="J21" s="30">
        <v>12</v>
      </c>
      <c r="K21" s="90">
        <f t="shared" si="4"/>
        <v>0</v>
      </c>
    </row>
    <row r="22" spans="1:11" s="26" customFormat="1">
      <c r="A22" s="86">
        <v>4</v>
      </c>
      <c r="B22" s="89" t="s">
        <v>6</v>
      </c>
      <c r="C22" s="103">
        <v>0</v>
      </c>
      <c r="D22" s="30">
        <v>200</v>
      </c>
      <c r="E22" s="113">
        <v>10</v>
      </c>
      <c r="F22" s="30">
        <v>12</v>
      </c>
      <c r="G22" s="52">
        <f t="shared" si="3"/>
        <v>0</v>
      </c>
      <c r="H22" s="30">
        <v>270</v>
      </c>
      <c r="I22" s="30">
        <v>10</v>
      </c>
      <c r="J22" s="30">
        <v>12</v>
      </c>
      <c r="K22" s="90">
        <f t="shared" si="4"/>
        <v>0</v>
      </c>
    </row>
    <row r="23" spans="1:11" s="26" customFormat="1">
      <c r="A23" s="86">
        <v>5</v>
      </c>
      <c r="B23" s="89" t="s">
        <v>9</v>
      </c>
      <c r="C23" s="103">
        <v>0</v>
      </c>
      <c r="D23" s="30">
        <v>200</v>
      </c>
      <c r="E23" s="113">
        <v>10</v>
      </c>
      <c r="F23" s="30">
        <v>12</v>
      </c>
      <c r="G23" s="52">
        <f t="shared" si="3"/>
        <v>0</v>
      </c>
      <c r="H23" s="30">
        <v>270</v>
      </c>
      <c r="I23" s="30">
        <v>10</v>
      </c>
      <c r="J23" s="30">
        <v>12</v>
      </c>
      <c r="K23" s="90">
        <f t="shared" si="4"/>
        <v>0</v>
      </c>
    </row>
    <row r="24" spans="1:11" s="26" customFormat="1" ht="15.75" thickBot="1">
      <c r="A24" s="109">
        <v>6</v>
      </c>
      <c r="B24" s="93" t="s">
        <v>17</v>
      </c>
      <c r="C24" s="104">
        <v>0</v>
      </c>
      <c r="D24" s="32">
        <v>200</v>
      </c>
      <c r="E24" s="114">
        <v>10</v>
      </c>
      <c r="F24" s="32">
        <v>12</v>
      </c>
      <c r="G24" s="94">
        <f t="shared" si="3"/>
        <v>0</v>
      </c>
      <c r="H24" s="32">
        <v>270</v>
      </c>
      <c r="I24" s="32">
        <v>10</v>
      </c>
      <c r="J24" s="32">
        <v>12</v>
      </c>
      <c r="K24" s="95">
        <f t="shared" si="4"/>
        <v>0</v>
      </c>
    </row>
    <row r="25" spans="1:11" s="34" customFormat="1" thickBot="1">
      <c r="A25" s="110" t="s">
        <v>8</v>
      </c>
      <c r="B25" s="96" t="s">
        <v>75</v>
      </c>
      <c r="C25" s="97"/>
      <c r="D25" s="98"/>
      <c r="E25" s="98"/>
      <c r="F25" s="99"/>
      <c r="G25" s="100">
        <f>SUM(G19:G24)</f>
        <v>0</v>
      </c>
      <c r="H25" s="99"/>
      <c r="I25" s="99"/>
      <c r="J25" s="99"/>
      <c r="K25" s="101">
        <f>SUM(K19:K24)</f>
        <v>0</v>
      </c>
    </row>
    <row r="26" spans="1:11" s="34" customFormat="1" ht="14.25">
      <c r="A26" s="115"/>
      <c r="B26" s="116"/>
      <c r="C26" s="117"/>
      <c r="D26" s="118"/>
      <c r="E26" s="118"/>
      <c r="F26" s="118"/>
      <c r="G26" s="119"/>
      <c r="H26" s="118"/>
      <c r="I26" s="118"/>
      <c r="J26" s="118"/>
      <c r="K26" s="119"/>
    </row>
    <row r="27" spans="1:11" s="54" customFormat="1" ht="15.75" thickBot="1">
      <c r="A27" s="80"/>
      <c r="B27" s="81"/>
      <c r="C27" s="82"/>
    </row>
    <row r="28" spans="1:11" s="26" customFormat="1" ht="15.75" thickBot="1">
      <c r="B28" s="105"/>
      <c r="C28" s="106" t="s">
        <v>43</v>
      </c>
      <c r="D28" s="106" t="s">
        <v>44</v>
      </c>
      <c r="E28" s="107" t="s">
        <v>45</v>
      </c>
    </row>
    <row r="29" spans="1:11" s="34" customFormat="1" ht="29.25" thickBot="1">
      <c r="B29" s="91" t="s">
        <v>76</v>
      </c>
      <c r="C29" s="92">
        <f>F15+G25</f>
        <v>0</v>
      </c>
      <c r="D29" s="92">
        <f>I15+K25</f>
        <v>0</v>
      </c>
      <c r="E29" s="108">
        <f>SUM(C29:D29)</f>
        <v>0</v>
      </c>
      <c r="F29" s="139"/>
    </row>
    <row r="30" spans="1:11" s="26" customFormat="1"/>
    <row r="31" spans="1:11" s="26" customFormat="1">
      <c r="B31" s="166" t="s">
        <v>70</v>
      </c>
      <c r="C31" s="166"/>
      <c r="D31" s="166"/>
      <c r="E31" s="166"/>
    </row>
    <row r="32" spans="1:11" s="71" customFormat="1" ht="60.75" customHeight="1">
      <c r="B32" s="162" t="s">
        <v>50</v>
      </c>
      <c r="C32" s="162"/>
      <c r="D32" s="162"/>
      <c r="E32" s="162"/>
    </row>
    <row r="33" spans="3:9" s="26" customFormat="1"/>
    <row r="34" spans="3:9" s="26" customFormat="1"/>
    <row r="35" spans="3:9" s="26" customFormat="1">
      <c r="C35" s="54"/>
      <c r="D35" s="54"/>
      <c r="E35" s="54"/>
      <c r="F35" s="54"/>
      <c r="G35" s="54"/>
      <c r="H35" s="54"/>
      <c r="I35" s="54"/>
    </row>
    <row r="36" spans="3:9" s="26" customFormat="1">
      <c r="C36" s="54"/>
      <c r="D36" s="54"/>
      <c r="E36" s="55"/>
      <c r="F36" s="55"/>
      <c r="G36" s="56"/>
      <c r="H36" s="54"/>
      <c r="I36" s="54"/>
    </row>
    <row r="37" spans="3:9" s="26" customFormat="1">
      <c r="C37" s="54"/>
      <c r="D37" s="54"/>
      <c r="E37" s="55"/>
      <c r="F37" s="55"/>
      <c r="G37" s="56"/>
      <c r="H37" s="54"/>
      <c r="I37" s="54"/>
    </row>
    <row r="38" spans="3:9" s="26" customFormat="1">
      <c r="C38" s="54"/>
      <c r="D38" s="54"/>
      <c r="E38" s="56"/>
      <c r="F38" s="56"/>
      <c r="G38" s="56"/>
      <c r="H38" s="54"/>
      <c r="I38" s="54"/>
    </row>
    <row r="39" spans="3:9">
      <c r="C39" s="2"/>
      <c r="D39" s="2"/>
      <c r="E39" s="2"/>
      <c r="F39" s="2"/>
      <c r="G39" s="2"/>
      <c r="H39" s="2"/>
      <c r="I39" s="2"/>
    </row>
    <row r="40" spans="3:9">
      <c r="C40" s="2"/>
      <c r="D40" s="2"/>
      <c r="E40" s="2"/>
      <c r="F40" s="2"/>
      <c r="G40" s="2"/>
      <c r="H40" s="2"/>
      <c r="I40" s="2"/>
    </row>
  </sheetData>
  <mergeCells count="4">
    <mergeCell ref="B1:C1"/>
    <mergeCell ref="B17:C17"/>
    <mergeCell ref="B32:E32"/>
    <mergeCell ref="B31:E31"/>
  </mergeCells>
  <pageMargins left="0.9055118110236221" right="0.11811023622047245" top="0.94488188976377963" bottom="0.19685039370078741" header="0.31496062992125984" footer="0.31496062992125984"/>
  <pageSetup paperSize="9" scale="7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Форма 6к</vt:lpstr>
      <vt:lpstr>Форма 6.1.к</vt:lpstr>
      <vt:lpstr>Форма 6.2.к</vt:lpstr>
      <vt:lpstr>'Форма 6.1.к'!Область_печати</vt:lpstr>
      <vt:lpstr>'Форма 6к'!Область_печати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2016-11-02T10:26:52Z</dcterms:modified>
</cp:coreProperties>
</file>